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4519"/>
</workbook>
</file>

<file path=xl/calcChain.xml><?xml version="1.0" encoding="utf-8"?>
<calcChain xmlns="http://schemas.openxmlformats.org/spreadsheetml/2006/main">
  <c r="C9" i="3"/>
  <c r="E6"/>
  <c r="D6"/>
  <c r="D9" s="1"/>
  <c r="E13"/>
  <c r="E11"/>
  <c r="F12"/>
  <c r="C13"/>
  <c r="C11" s="1"/>
  <c r="G7"/>
  <c r="F7"/>
  <c r="F5"/>
  <c r="D13"/>
  <c r="D11" s="1"/>
  <c r="F11" s="1"/>
  <c r="F13" l="1"/>
  <c r="F6"/>
  <c r="G6"/>
  <c r="E9"/>
  <c r="F9" s="1"/>
  <c r="E14" l="1"/>
  <c r="G9"/>
</calcChain>
</file>

<file path=xl/sharedStrings.xml><?xml version="1.0" encoding="utf-8"?>
<sst xmlns="http://schemas.openxmlformats.org/spreadsheetml/2006/main" count="24" uniqueCount="24">
  <si>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</si>
  <si>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</si>
  <si>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</si>
  <si>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</si>
  <si>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</si>
  <si>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</si>
  <si>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</si>
  <si>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</si>
  <si>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</si>
  <si>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</si>
  <si>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</si>
  <si>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</si>
  <si>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</si>
  <si>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Доходы, полученные в виде арендной платы за земельные участки, государственная собственность на которые не разграничена</t>
  </si>
  <si>
    <t>000 1 06 06 043 13 0000 110</t>
  </si>
  <si>
    <t>000 1 03 02 000 01 0000 110</t>
  </si>
  <si>
    <t>000 1 00 00 000 00 0000 000</t>
  </si>
  <si>
    <t>Информация об использовании бюджетных ассигнований дорожного фонда Рамасухского городского поселения Почепского  муниципального района за 1 квартал  2020 года</t>
  </si>
  <si>
    <t>Исполнение за 1 квартал 2019 года</t>
  </si>
  <si>
    <t xml:space="preserve">За счет остатка дорожного фонда на 01.01.2019 </t>
  </si>
  <si>
    <t>Уточненный план на 2020 год</t>
  </si>
  <si>
    <t>Исполнено за 1 квартал 2020 года</t>
  </si>
  <si>
    <t>Темп 2020 г. к соответствующему периоду 2019 г., %</t>
  </si>
  <si>
    <t>Остаток дорожного фонда на 01.04.2020 года по муниципальному району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</si>
</sst>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1" fillId="0" borderId="1" xfId="2" applyFont="1" applyBorder="1" applyAlignment="1">
      <alignment horizontal="center" vertical="top"/>
    </xf>
    <xf numFmtId="164" fontId="3" fillId="0" borderId="2" xfId="2" applyFont="1" applyBorder="1" applyAlignment="1">
      <alignment vertical="center" wrapText="1"/>
    </xf>
    <xf numFmtId="164" fontId="3" fillId="0" borderId="2" xfId="2" applyFont="1" applyBorder="1" applyAlignment="1">
      <alignment horizontal="center" vertical="center" wrapText="1"/>
    </xf>
    <xf numFmtId="164" fontId="3" fillId="0" borderId="2" xfId="2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E12" sqref="E12"/>
    </sheetView>
  </sheetViews>
  <sheetFormatPr defaultRowHeight="1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7" t="s">
        <v>17</v>
      </c>
      <c r="B1" s="47"/>
      <c r="C1" s="47"/>
      <c r="D1" s="47"/>
      <c r="E1" s="47"/>
      <c r="F1" s="47"/>
      <c r="G1" s="47"/>
    </row>
    <row r="2" spans="1:11" ht="30" customHeight="1">
      <c r="F2" s="48" t="s">
        <v>10</v>
      </c>
      <c r="G2" s="48"/>
    </row>
    <row r="3" spans="1:11" s="5" customFormat="1" ht="84" customHeight="1">
      <c r="A3" s="3" t="s">
        <v>4</v>
      </c>
      <c r="B3" s="3"/>
      <c r="C3" s="6" t="s">
        <v>18</v>
      </c>
      <c r="D3" s="6" t="s">
        <v>20</v>
      </c>
      <c r="E3" s="6" t="s">
        <v>21</v>
      </c>
      <c r="F3" s="6" t="s">
        <v>9</v>
      </c>
      <c r="G3" s="6" t="s">
        <v>22</v>
      </c>
      <c r="H3" s="4"/>
      <c r="I3" s="4"/>
      <c r="J3" s="4"/>
      <c r="K3" s="4"/>
    </row>
    <row r="4" spans="1:11" s="9" customFormat="1" ht="21" customHeight="1">
      <c r="A4" s="7"/>
      <c r="B4" s="13" t="s">
        <v>0</v>
      </c>
      <c r="C4" s="13"/>
      <c r="D4" s="13"/>
      <c r="E4" s="7"/>
      <c r="F4" s="7"/>
      <c r="G4" s="7"/>
      <c r="H4" s="8"/>
      <c r="I4" s="8"/>
      <c r="J4" s="8"/>
      <c r="K4" s="8"/>
    </row>
    <row r="5" spans="1:11" s="9" customFormat="1" ht="21" customHeight="1">
      <c r="A5" s="7"/>
      <c r="B5" s="10" t="s">
        <v>19</v>
      </c>
      <c r="C5" s="12">
        <v>13693.83</v>
      </c>
      <c r="D5" s="25">
        <v>129236.72</v>
      </c>
      <c r="E5" s="26">
        <v>129236.72</v>
      </c>
      <c r="F5" s="27">
        <f>E5/D5*100</f>
        <v>100</v>
      </c>
      <c r="G5" s="28"/>
      <c r="H5" s="8"/>
      <c r="I5" s="8"/>
      <c r="J5" s="8"/>
      <c r="K5" s="8"/>
    </row>
    <row r="6" spans="1:11" s="9" customFormat="1" ht="21" customHeight="1">
      <c r="A6" s="6" t="s">
        <v>16</v>
      </c>
      <c r="B6" s="10" t="s">
        <v>1</v>
      </c>
      <c r="C6" s="38">
        <v>170624.58</v>
      </c>
      <c r="D6" s="26">
        <f>D7+D8</f>
        <v>19000</v>
      </c>
      <c r="E6" s="26">
        <f>E7+E8</f>
        <v>4147.26</v>
      </c>
      <c r="F6" s="27">
        <f>E6/D6*100</f>
        <v>21.827684210526314</v>
      </c>
      <c r="G6" s="28">
        <f>E6/C6*100</f>
        <v>2.4306345545290138</v>
      </c>
      <c r="H6" s="8"/>
      <c r="I6" s="8"/>
      <c r="J6" s="8"/>
      <c r="K6" s="8"/>
    </row>
    <row r="7" spans="1:11" s="9" customFormat="1" ht="45" customHeight="1">
      <c r="A7" s="6" t="s">
        <v>15</v>
      </c>
      <c r="B7" s="10" t="s">
        <v>2</v>
      </c>
      <c r="C7" s="36">
        <v>4318.41</v>
      </c>
      <c r="D7" s="26">
        <v>19000</v>
      </c>
      <c r="E7" s="26">
        <v>4147.26</v>
      </c>
      <c r="F7" s="27">
        <f>E7/D7*100</f>
        <v>21.827684210526314</v>
      </c>
      <c r="G7" s="28">
        <f>E7/C7*100</f>
        <v>96.036735743016536</v>
      </c>
      <c r="H7" s="8"/>
      <c r="I7" s="8"/>
      <c r="J7" s="8"/>
      <c r="K7" s="8"/>
    </row>
    <row r="8" spans="1:11" s="9" customFormat="1" ht="45" customHeight="1">
      <c r="A8" s="6" t="s">
        <v>14</v>
      </c>
      <c r="B8" s="10" t="s">
        <v>13</v>
      </c>
      <c r="C8" s="37">
        <v>166306.17000000001</v>
      </c>
      <c r="D8" s="26">
        <v>0</v>
      </c>
      <c r="E8" s="26">
        <v>0</v>
      </c>
      <c r="F8" s="27"/>
      <c r="G8" s="28"/>
      <c r="H8" s="8"/>
      <c r="I8" s="8"/>
      <c r="J8" s="8"/>
      <c r="K8" s="8"/>
    </row>
    <row r="9" spans="1:11" s="15" customFormat="1" ht="30" customHeight="1">
      <c r="A9" s="19"/>
      <c r="B9" s="11" t="s">
        <v>7</v>
      </c>
      <c r="C9" s="40">
        <f>C5+C6</f>
        <v>184318.40999999997</v>
      </c>
      <c r="D9" s="41">
        <f>D5+D6</f>
        <v>148236.72</v>
      </c>
      <c r="E9" s="41">
        <f>E5+E6</f>
        <v>133383.98000000001</v>
      </c>
      <c r="F9" s="42">
        <f>E9/D9*100</f>
        <v>89.980390823542251</v>
      </c>
      <c r="G9" s="43">
        <f>E9/C9*100</f>
        <v>72.366064789729919</v>
      </c>
      <c r="H9" s="14"/>
      <c r="I9" s="14"/>
      <c r="J9" s="14"/>
      <c r="K9" s="14"/>
    </row>
    <row r="10" spans="1:11" s="9" customFormat="1" ht="24" customHeight="1">
      <c r="A10" s="6"/>
      <c r="B10" s="12" t="s">
        <v>3</v>
      </c>
      <c r="C10" s="39"/>
      <c r="D10" s="24"/>
      <c r="E10" s="30"/>
      <c r="F10" s="30"/>
      <c r="G10" s="31"/>
      <c r="H10" s="8"/>
      <c r="I10" s="8"/>
      <c r="J10" s="8"/>
      <c r="K10" s="8"/>
    </row>
    <row r="11" spans="1:11" s="9" customFormat="1" ht="24" customHeight="1">
      <c r="A11" s="19" t="s">
        <v>5</v>
      </c>
      <c r="B11" s="12" t="s">
        <v>6</v>
      </c>
      <c r="C11" s="40">
        <f>C13</f>
        <v>11439</v>
      </c>
      <c r="D11" s="41">
        <f>D13</f>
        <v>148236.72</v>
      </c>
      <c r="E11" s="41">
        <f>E12</f>
        <v>0</v>
      </c>
      <c r="F11" s="42">
        <f>E11/D11*100</f>
        <v>0</v>
      </c>
      <c r="G11" s="29">
        <v>0</v>
      </c>
      <c r="H11" s="8"/>
      <c r="I11" s="8"/>
      <c r="J11" s="8"/>
      <c r="K11" s="8"/>
    </row>
    <row r="12" spans="1:11" s="9" customFormat="1" ht="61.5" customHeight="1">
      <c r="A12" s="20" t="s">
        <v>11</v>
      </c>
      <c r="B12" s="10" t="s">
        <v>12</v>
      </c>
      <c r="C12" s="36">
        <v>11439</v>
      </c>
      <c r="D12" s="36">
        <v>148236.72</v>
      </c>
      <c r="E12" s="36">
        <v>0</v>
      </c>
      <c r="F12" s="44">
        <f>E12/D12*100</f>
        <v>0</v>
      </c>
      <c r="G12" s="45">
        <v>0</v>
      </c>
      <c r="H12" s="8"/>
      <c r="I12" s="8"/>
      <c r="J12" s="8"/>
      <c r="K12" s="8"/>
    </row>
    <row r="13" spans="1:11" s="17" customFormat="1" ht="23.25" customHeight="1">
      <c r="A13" s="16"/>
      <c r="B13" s="16" t="s">
        <v>8</v>
      </c>
      <c r="C13" s="35">
        <f>C12</f>
        <v>11439</v>
      </c>
      <c r="D13" s="23">
        <f>D12</f>
        <v>148236.72</v>
      </c>
      <c r="E13" s="22">
        <f>E12</f>
        <v>0</v>
      </c>
      <c r="F13" s="27">
        <f>E13/D13*100</f>
        <v>0</v>
      </c>
      <c r="G13" s="31">
        <v>0</v>
      </c>
      <c r="H13" s="18"/>
      <c r="I13" s="18"/>
      <c r="J13" s="18"/>
      <c r="K13" s="18"/>
    </row>
    <row r="14" spans="1:11">
      <c r="A14" s="21" t="s">
        <v>23</v>
      </c>
      <c r="B14" s="21"/>
      <c r="C14" s="46">
        <v>172879.41</v>
      </c>
      <c r="D14" s="32"/>
      <c r="E14" s="33">
        <f>E9-E13</f>
        <v>133383.98000000001</v>
      </c>
      <c r="F14" s="34"/>
      <c r="G14" s="32"/>
    </row>
    <row r="17" spans="6:7">
      <c r="F17" s="49"/>
      <c r="G17" s="49"/>
    </row>
  </sheetData>
  <mergeCells count="3">
    <mergeCell ref="A1:G1"/>
    <mergeCell ref="F2:G2"/>
    <mergeCell ref="F17:G17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2020-05-13T12:26:52Z</dcterms:modified>
</cp:coreProperties>
</file>